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210" windowWidth="10335" windowHeight="1171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4" i="2" l="1"/>
  <c r="C11" i="2" l="1"/>
  <c r="C19" i="2" l="1"/>
  <c r="C18" i="2" s="1"/>
  <c r="D17" i="1" l="1"/>
  <c r="D18" i="1"/>
  <c r="D10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<sst xmlns="http://schemas.openxmlformats.org/spreadsheetml/2006/main" count="58" uniqueCount="46">
  <si>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</si>
  <si>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</si>
  <si>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</si>
  <si>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</si>
  <si>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</si>
  <si>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</si>
  <si>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</si>
  <si>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</si>
  <si>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</si>
  <si>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</si>
  <si>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</si>
  <si>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</si>
  <si>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</si>
  <si>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</si>
  <si>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</si>
  <si>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</si>
  <si>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</si>
  <si>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</si>
  <si>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</si>
  <si>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</si>
  <si>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</si>
  <si>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</si>
  <si>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</si>
  <si>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</si>
  <si>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</si>
  <si>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</si>
  <si>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</si>
  <si>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</si>
  <si>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</si>
  <si>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</si>
  <si>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</si>
  <si>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</si>
  <si>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</si>
  <si>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</si>
  <si>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</si>
  <si>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</si>
  <si>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</si>
  <si>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пгт. Светлая, Тернейский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</si>
  <si>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</si>
  <si>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</si>
  <si>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</si>
  <si>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</si>
  <si>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 xml:space="preserve">КГУП "Примтеплоэнерго" в сфере электроснабжения на 2021 год </t>
  </si>
  <si>
    <t>Прогноз на 2021 год
(тыс.руб. без НДС)</t>
  </si>
  <si>
    <t>КГУП "Примтеплоэнерго" в сфере электроснабжения на 2021 год</t>
  </si>
  <si>
    <t>Прогноз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</si>
</sst>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G8" sqref="G8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44</v>
      </c>
      <c r="B3" s="33"/>
      <c r="C3" s="33"/>
      <c r="D3" s="33"/>
    </row>
    <row r="4" spans="1:4" ht="35.25" customHeight="1" x14ac:dyDescent="0.25">
      <c r="A4" s="26" t="s">
        <v>37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45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1813.325702879677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1758.3627128897638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16.639804787995814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1465.7745899999998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1009.08906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35</v>
      </c>
      <c r="C14" s="19" t="s">
        <v>18</v>
      </c>
      <c r="D14" s="3">
        <v>12801.3724714</v>
      </c>
    </row>
    <row r="15" spans="1:4" ht="47.25" x14ac:dyDescent="0.2">
      <c r="A15" s="4">
        <f>A14+1</f>
        <v>6</v>
      </c>
      <c r="B15" s="2" t="s">
        <v>41</v>
      </c>
      <c r="C15" s="21" t="s">
        <v>18</v>
      </c>
      <c r="D15" s="5">
        <v>19596.218713399998</v>
      </c>
    </row>
    <row r="16" spans="1:4" ht="23.25" customHeight="1" x14ac:dyDescent="0.2">
      <c r="A16" s="1">
        <f>A15+1</f>
        <v>7</v>
      </c>
      <c r="B16" s="2" t="s">
        <v>38</v>
      </c>
      <c r="C16" s="19" t="s">
        <v>18</v>
      </c>
      <c r="D16" s="3">
        <v>42158.957984560227</v>
      </c>
    </row>
    <row r="17" spans="1:4" ht="33.75" customHeight="1" x14ac:dyDescent="0.2">
      <c r="A17" s="1">
        <f>A16+1</f>
        <v>8</v>
      </c>
      <c r="B17" s="2" t="s">
        <v>40</v>
      </c>
      <c r="C17" s="19" t="s">
        <v>18</v>
      </c>
      <c r="D17" s="3">
        <f>D14-D16</f>
        <v>-29357.585513160229</v>
      </c>
    </row>
    <row r="18" spans="1:4" ht="23.25" customHeight="1" x14ac:dyDescent="0.2">
      <c r="A18" s="1">
        <f>A17+1</f>
        <v>9</v>
      </c>
      <c r="B18" s="2" t="s">
        <v>36</v>
      </c>
      <c r="C18" s="19" t="s">
        <v>18</v>
      </c>
      <c r="D18" s="3">
        <f>D14+D15-D16</f>
        <v>-9761.3667997602315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2" sqref="C12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0</v>
      </c>
      <c r="B2" s="34"/>
      <c r="C2" s="34"/>
    </row>
    <row r="3" spans="1:3" ht="18" customHeight="1" x14ac:dyDescent="0.2">
      <c r="A3" s="34" t="s">
        <v>42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пгт. Светлая, Тернейский МР</v>
      </c>
      <c r="C5" s="16"/>
    </row>
    <row r="6" spans="1:3" x14ac:dyDescent="0.2">
      <c r="A6" s="35" t="s">
        <v>19</v>
      </c>
      <c r="B6" s="35" t="s">
        <v>2</v>
      </c>
      <c r="C6" s="35" t="s">
        <v>43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31555.544022911785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6513.3193025192277</v>
      </c>
    </row>
    <row r="12" spans="1:3" ht="19.5" customHeight="1" x14ac:dyDescent="0.2">
      <c r="A12" s="11" t="s">
        <v>22</v>
      </c>
      <c r="B12" s="12" t="s">
        <v>23</v>
      </c>
      <c r="C12" s="15">
        <v>5002.5493874955664</v>
      </c>
    </row>
    <row r="13" spans="1:3" ht="19.5" customHeight="1" x14ac:dyDescent="0.2">
      <c r="A13" s="11" t="s">
        <v>24</v>
      </c>
      <c r="B13" s="12" t="s">
        <v>25</v>
      </c>
      <c r="C13" s="15">
        <v>1510.7699150236613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1146.3464398749927</v>
      </c>
    </row>
    <row r="15" spans="1:3" ht="19.5" customHeight="1" x14ac:dyDescent="0.2">
      <c r="A15" s="11" t="s">
        <v>27</v>
      </c>
      <c r="B15" s="12" t="s">
        <v>28</v>
      </c>
      <c r="C15" s="15">
        <v>1136.1372498749927</v>
      </c>
    </row>
    <row r="16" spans="1:3" ht="19.5" customHeight="1" x14ac:dyDescent="0.2">
      <c r="A16" s="11" t="s">
        <v>29</v>
      </c>
      <c r="B16" s="12" t="s">
        <v>30</v>
      </c>
      <c r="C16" s="15">
        <v>10.20919</v>
      </c>
    </row>
    <row r="17" spans="1:3" ht="26.25" customHeight="1" x14ac:dyDescent="0.2">
      <c r="A17" s="9" t="s">
        <v>13</v>
      </c>
      <c r="B17" s="10" t="s">
        <v>31</v>
      </c>
      <c r="C17" s="14">
        <v>366.29</v>
      </c>
    </row>
    <row r="18" spans="1:3" ht="33.75" customHeight="1" x14ac:dyDescent="0.2">
      <c r="A18" s="9" t="s">
        <v>32</v>
      </c>
      <c r="B18" s="13" t="s">
        <v>34</v>
      </c>
      <c r="C18" s="14">
        <f>C19-C10-C11-C14-C17</f>
        <v>2577.4582192542221</v>
      </c>
    </row>
    <row r="19" spans="1:3" ht="26.25" customHeight="1" x14ac:dyDescent="0.2">
      <c r="A19" s="9" t="s">
        <v>33</v>
      </c>
      <c r="B19" s="10" t="s">
        <v>39</v>
      </c>
      <c r="C19" s="14">
        <f>осн.пок!D16</f>
        <v>42158.957984560227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Монакова Ирина Игоревна</cp:lastModifiedBy>
  <cp:lastPrinted>2019-05-16T07:27:09Z</cp:lastPrinted>
  <dcterms:created xsi:type="dcterms:W3CDTF">2018-05-25T06:46:55Z</dcterms:created>
  <dcterms:modified xsi:type="dcterms:W3CDTF">2023-05-18T06:28:13Z</dcterms:modified>
</cp:coreProperties>
</file>